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MOL\Javna_razsvetljava\"/>
    </mc:Choice>
  </mc:AlternateContent>
  <xr:revisionPtr revIDLastSave="0" documentId="13_ncr:1_{D19653D1-0488-433C-A6BB-C228416547EA}" xr6:coauthVersionLast="47" xr6:coauthVersionMax="47" xr10:uidLastSave="{00000000-0000-0000-0000-000000000000}"/>
  <bookViews>
    <workbookView xWindow="-120" yWindow="-120" windowWidth="29040" windowHeight="16440" tabRatio="768" xr2:uid="{00000000-000D-0000-FFFF-FFFF00000000}"/>
  </bookViews>
  <sheets>
    <sheet name="Rekapitulacija" sheetId="77" r:id="rId1"/>
    <sheet name="BABIČEVA ULICA" sheetId="73" r:id="rId2"/>
    <sheet name="JALNOVA ULICA" sheetId="74" r:id="rId3"/>
    <sheet name="JURČKOVA CESTA, ODSEK 1" sheetId="69" r:id="rId4"/>
    <sheet name="ORLOVA ULICA" sheetId="71" r:id="rId5"/>
    <sheet name="PRI MOSTIŠČARJIH" sheetId="72" r:id="rId6"/>
    <sheet name="ULICA BENA ŽUPANČIČA" sheetId="75" r:id="rId7"/>
    <sheet name="ULICA MARIJE DRAKSLERJEVE" sheetId="76" r:id="rId8"/>
    <sheet name="ULICA MARKA ŠLAJMERJA" sheetId="63" r:id="rId9"/>
  </sheets>
  <definedNames>
    <definedName name="_xlnm.Print_Area" localSheetId="1">'BABIČEVA ULICA'!$A$1:$F$138</definedName>
    <definedName name="_xlnm.Print_Area" localSheetId="2">'JALNOVA ULICA'!$A$1:$F$134</definedName>
    <definedName name="_xlnm.Print_Area" localSheetId="3">'JURČKOVA CESTA, ODSEK 1'!$A$1:$F$132</definedName>
    <definedName name="_xlnm.Print_Area" localSheetId="4">'ORLOVA ULICA'!$A$1:$F$132</definedName>
    <definedName name="_xlnm.Print_Area" localSheetId="5">'PRI MOSTIŠČARJIH'!$A$1:$F$132</definedName>
    <definedName name="_xlnm.Print_Area" localSheetId="6">'ULICA BENA ŽUPANČIČA'!$A$1:$F$134</definedName>
    <definedName name="_xlnm.Print_Area" localSheetId="7">'ULICA MARIJE DRAKSLERJEVE'!$A$1:$F$134</definedName>
    <definedName name="_xlnm.Print_Area" localSheetId="8">'ULICA MARKA ŠLAJMERJA'!$A$1:$F$132</definedName>
    <definedName name="_xlnm.Print_Titles" localSheetId="1">'BABIČEVA ULICA'!$7:$7</definedName>
    <definedName name="_xlnm.Print_Titles" localSheetId="2">'JALNOVA ULICA'!$7:$7</definedName>
    <definedName name="_xlnm.Print_Titles" localSheetId="3">'JURČKOVA CESTA, ODSEK 1'!$7:$7</definedName>
    <definedName name="_xlnm.Print_Titles" localSheetId="4">'ORLOVA ULICA'!$7:$7</definedName>
    <definedName name="_xlnm.Print_Titles" localSheetId="5">'PRI MOSTIŠČARJIH'!$7:$7</definedName>
    <definedName name="_xlnm.Print_Titles" localSheetId="6">'ULICA BENA ŽUPANČIČA'!$7:$7</definedName>
    <definedName name="_xlnm.Print_Titles" localSheetId="7">'ULICA MARIJE DRAKSLERJEVE'!$7:$7</definedName>
    <definedName name="_xlnm.Print_Titles" localSheetId="8">'ULICA MARKA ŠLAJMERJA'!$7:$7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2" i="77" l="1"/>
  <c r="B11" i="77"/>
  <c r="B10" i="77"/>
  <c r="B9" i="77"/>
  <c r="B8" i="77"/>
  <c r="B7" i="77"/>
  <c r="B6" i="77"/>
  <c r="B5" i="77"/>
  <c r="F118" i="76"/>
  <c r="F117" i="76"/>
  <c r="F116" i="76"/>
  <c r="F115" i="76"/>
  <c r="F114" i="76"/>
  <c r="F113" i="76"/>
  <c r="F112" i="76"/>
  <c r="F111" i="76"/>
  <c r="F119" i="76" s="1"/>
  <c r="F129" i="76" s="1"/>
  <c r="F110" i="76"/>
  <c r="F109" i="76"/>
  <c r="F81" i="76"/>
  <c r="F80" i="76"/>
  <c r="F79" i="76"/>
  <c r="F78" i="76"/>
  <c r="F77" i="76"/>
  <c r="F82" i="76" s="1"/>
  <c r="F128" i="76" s="1"/>
  <c r="F49" i="76"/>
  <c r="F50" i="76" s="1"/>
  <c r="F127" i="76" s="1"/>
  <c r="F48" i="76"/>
  <c r="F47" i="76"/>
  <c r="F41" i="76"/>
  <c r="F42" i="76"/>
  <c r="F126" i="76"/>
  <c r="F35" i="76"/>
  <c r="F36" i="76" s="1"/>
  <c r="F125" i="76" s="1"/>
  <c r="F17" i="76"/>
  <c r="F16" i="76"/>
  <c r="F15" i="76"/>
  <c r="F14" i="76"/>
  <c r="F13" i="76"/>
  <c r="F12" i="76"/>
  <c r="F18" i="76" s="1"/>
  <c r="F124" i="76" s="1"/>
  <c r="F130" i="76" s="1"/>
  <c r="C11" i="77" s="1"/>
  <c r="F10" i="76"/>
  <c r="F118" i="75"/>
  <c r="F117" i="75"/>
  <c r="F116" i="75"/>
  <c r="F115" i="75"/>
  <c r="F114" i="75"/>
  <c r="F113" i="75"/>
  <c r="F112" i="75"/>
  <c r="F111" i="75"/>
  <c r="F110" i="75"/>
  <c r="F119" i="75" s="1"/>
  <c r="F129" i="75" s="1"/>
  <c r="F109" i="75"/>
  <c r="F81" i="75"/>
  <c r="F80" i="75"/>
  <c r="F79" i="75"/>
  <c r="F78" i="75"/>
  <c r="F77" i="75"/>
  <c r="F82" i="75" s="1"/>
  <c r="F128" i="75" s="1"/>
  <c r="F49" i="75"/>
  <c r="F48" i="75"/>
  <c r="F50" i="75" s="1"/>
  <c r="F127" i="75" s="1"/>
  <c r="F47" i="75"/>
  <c r="F41" i="75"/>
  <c r="F42" i="75" s="1"/>
  <c r="F126" i="75" s="1"/>
  <c r="F36" i="75"/>
  <c r="F125" i="75"/>
  <c r="F35" i="75"/>
  <c r="F17" i="75"/>
  <c r="F16" i="75"/>
  <c r="F15" i="75"/>
  <c r="F14" i="75"/>
  <c r="F13" i="75"/>
  <c r="F12" i="75"/>
  <c r="F10" i="75"/>
  <c r="F118" i="74"/>
  <c r="F117" i="74"/>
  <c r="F116" i="74"/>
  <c r="F115" i="74"/>
  <c r="F114" i="74"/>
  <c r="F113" i="74"/>
  <c r="F112" i="74"/>
  <c r="F111" i="74"/>
  <c r="F110" i="74"/>
  <c r="F109" i="74"/>
  <c r="F119" i="74" s="1"/>
  <c r="F129" i="74" s="1"/>
  <c r="F81" i="74"/>
  <c r="F80" i="74"/>
  <c r="F82" i="74" s="1"/>
  <c r="F128" i="74" s="1"/>
  <c r="F79" i="74"/>
  <c r="F78" i="74"/>
  <c r="F77" i="74"/>
  <c r="F49" i="74"/>
  <c r="F48" i="74"/>
  <c r="F47" i="74"/>
  <c r="F50" i="74" s="1"/>
  <c r="F127" i="74" s="1"/>
  <c r="F41" i="74"/>
  <c r="F42" i="74"/>
  <c r="F126" i="74" s="1"/>
  <c r="F35" i="74"/>
  <c r="F36" i="74"/>
  <c r="F125" i="74"/>
  <c r="F17" i="74"/>
  <c r="F16" i="74"/>
  <c r="F15" i="74"/>
  <c r="F14" i="74"/>
  <c r="F13" i="74"/>
  <c r="F12" i="74"/>
  <c r="F10" i="74"/>
  <c r="F18" i="74"/>
  <c r="F124" i="74" s="1"/>
  <c r="F122" i="73"/>
  <c r="F121" i="73"/>
  <c r="F120" i="73"/>
  <c r="F119" i="73"/>
  <c r="F118" i="73"/>
  <c r="F117" i="73"/>
  <c r="F116" i="73"/>
  <c r="F115" i="73"/>
  <c r="F114" i="73"/>
  <c r="F113" i="73"/>
  <c r="F123" i="73"/>
  <c r="F133" i="73" s="1"/>
  <c r="F85" i="73"/>
  <c r="F84" i="73"/>
  <c r="F83" i="73"/>
  <c r="F86" i="73" s="1"/>
  <c r="F132" i="73" s="1"/>
  <c r="F82" i="73"/>
  <c r="F81" i="73"/>
  <c r="F53" i="73"/>
  <c r="F52" i="73"/>
  <c r="F51" i="73"/>
  <c r="F54" i="73"/>
  <c r="F131" i="73" s="1"/>
  <c r="F45" i="73"/>
  <c r="F46" i="73"/>
  <c r="F130" i="73"/>
  <c r="F39" i="73"/>
  <c r="F40" i="73" s="1"/>
  <c r="F129" i="73" s="1"/>
  <c r="F16" i="73"/>
  <c r="F15" i="73"/>
  <c r="F14" i="73"/>
  <c r="F13" i="73"/>
  <c r="F12" i="73"/>
  <c r="F10" i="73"/>
  <c r="F116" i="72"/>
  <c r="F115" i="72"/>
  <c r="F114" i="72"/>
  <c r="F113" i="72"/>
  <c r="F112" i="72"/>
  <c r="F111" i="72"/>
  <c r="F110" i="72"/>
  <c r="F109" i="72"/>
  <c r="F108" i="72"/>
  <c r="F117" i="72" s="1"/>
  <c r="F127" i="72" s="1"/>
  <c r="F107" i="72"/>
  <c r="F80" i="72"/>
  <c r="F79" i="72"/>
  <c r="F78" i="72"/>
  <c r="F77" i="72"/>
  <c r="F76" i="72"/>
  <c r="F81" i="72" s="1"/>
  <c r="F126" i="72" s="1"/>
  <c r="F48" i="72"/>
  <c r="F47" i="72"/>
  <c r="F49" i="72" s="1"/>
  <c r="F125" i="72" s="1"/>
  <c r="F46" i="72"/>
  <c r="F40" i="72"/>
  <c r="F41" i="72"/>
  <c r="F124" i="72"/>
  <c r="F34" i="72"/>
  <c r="F35" i="72"/>
  <c r="F123" i="72"/>
  <c r="F18" i="72"/>
  <c r="F17" i="72"/>
  <c r="F16" i="72"/>
  <c r="F15" i="72"/>
  <c r="F14" i="72"/>
  <c r="F13" i="72"/>
  <c r="F12" i="72"/>
  <c r="F10" i="72"/>
  <c r="F116" i="71"/>
  <c r="F115" i="71"/>
  <c r="F114" i="71"/>
  <c r="F113" i="71"/>
  <c r="F112" i="71"/>
  <c r="F111" i="71"/>
  <c r="F110" i="71"/>
  <c r="F109" i="71"/>
  <c r="F108" i="71"/>
  <c r="F107" i="71"/>
  <c r="F117" i="71"/>
  <c r="F127" i="71" s="1"/>
  <c r="F80" i="71"/>
  <c r="F79" i="71"/>
  <c r="F78" i="71"/>
  <c r="F81" i="71" s="1"/>
  <c r="F126" i="71" s="1"/>
  <c r="F77" i="71"/>
  <c r="F76" i="71"/>
  <c r="F48" i="71"/>
  <c r="F47" i="71"/>
  <c r="F46" i="71"/>
  <c r="F49" i="71"/>
  <c r="F125" i="71" s="1"/>
  <c r="F40" i="71"/>
  <c r="F41" i="71"/>
  <c r="F124" i="71"/>
  <c r="F34" i="71"/>
  <c r="F35" i="71"/>
  <c r="F123" i="71"/>
  <c r="F18" i="71"/>
  <c r="F17" i="71"/>
  <c r="F16" i="71"/>
  <c r="F15" i="71"/>
  <c r="F14" i="71"/>
  <c r="F13" i="71"/>
  <c r="F19" i="71" s="1"/>
  <c r="F122" i="71" s="1"/>
  <c r="F12" i="71"/>
  <c r="F10" i="71"/>
  <c r="F116" i="69"/>
  <c r="F115" i="69"/>
  <c r="F114" i="69"/>
  <c r="F113" i="69"/>
  <c r="F112" i="69"/>
  <c r="F111" i="69"/>
  <c r="F110" i="69"/>
  <c r="F109" i="69"/>
  <c r="F108" i="69"/>
  <c r="F107" i="69"/>
  <c r="F117" i="69"/>
  <c r="F127" i="69" s="1"/>
  <c r="F80" i="69"/>
  <c r="F79" i="69"/>
  <c r="F81" i="69"/>
  <c r="F126" i="69" s="1"/>
  <c r="F78" i="69"/>
  <c r="F77" i="69"/>
  <c r="F76" i="69"/>
  <c r="F48" i="69"/>
  <c r="F47" i="69"/>
  <c r="F46" i="69"/>
  <c r="F49" i="69"/>
  <c r="F125" i="69" s="1"/>
  <c r="F40" i="69"/>
  <c r="F41" i="69"/>
  <c r="F124" i="69"/>
  <c r="F34" i="69"/>
  <c r="F35" i="69"/>
  <c r="F123" i="69"/>
  <c r="F18" i="69"/>
  <c r="F17" i="69"/>
  <c r="F16" i="69"/>
  <c r="F15" i="69"/>
  <c r="F14" i="69"/>
  <c r="F13" i="69"/>
  <c r="F12" i="69"/>
  <c r="F10" i="69"/>
  <c r="F116" i="63"/>
  <c r="F115" i="63"/>
  <c r="F114" i="63"/>
  <c r="F113" i="63"/>
  <c r="F112" i="63"/>
  <c r="F111" i="63"/>
  <c r="F110" i="63"/>
  <c r="F109" i="63"/>
  <c r="F108" i="63"/>
  <c r="F117" i="63" s="1"/>
  <c r="F127" i="63" s="1"/>
  <c r="F107" i="63"/>
  <c r="F80" i="63"/>
  <c r="F79" i="63"/>
  <c r="F78" i="63"/>
  <c r="F77" i="63"/>
  <c r="F76" i="63"/>
  <c r="F81" i="63" s="1"/>
  <c r="F126" i="63" s="1"/>
  <c r="F48" i="63"/>
  <c r="F47" i="63"/>
  <c r="F46" i="63"/>
  <c r="F49" i="63"/>
  <c r="F125" i="63" s="1"/>
  <c r="F40" i="63"/>
  <c r="F41" i="63"/>
  <c r="F124" i="63"/>
  <c r="F34" i="63"/>
  <c r="F35" i="63"/>
  <c r="F123" i="63"/>
  <c r="F18" i="63"/>
  <c r="F17" i="63"/>
  <c r="F16" i="63"/>
  <c r="F15" i="63"/>
  <c r="F14" i="63"/>
  <c r="F13" i="63"/>
  <c r="F19" i="63" s="1"/>
  <c r="F122" i="63" s="1"/>
  <c r="F12" i="63"/>
  <c r="F10" i="63"/>
  <c r="F19" i="72" l="1"/>
  <c r="F122" i="72" s="1"/>
  <c r="F128" i="72" s="1"/>
  <c r="C9" i="77" s="1"/>
  <c r="F18" i="75"/>
  <c r="F124" i="75" s="1"/>
  <c r="F130" i="75" s="1"/>
  <c r="C10" i="77" s="1"/>
  <c r="F19" i="69"/>
  <c r="F122" i="69" s="1"/>
  <c r="F128" i="69" s="1"/>
  <c r="C7" i="77" s="1"/>
  <c r="F17" i="73"/>
  <c r="F128" i="73" s="1"/>
  <c r="F134" i="73" s="1"/>
  <c r="C5" i="77" s="1"/>
  <c r="F132" i="76"/>
  <c r="F133" i="76" s="1"/>
  <c r="F128" i="63"/>
  <c r="C12" i="77" s="1"/>
  <c r="F128" i="71"/>
  <c r="C8" i="77" s="1"/>
  <c r="F130" i="72"/>
  <c r="F131" i="72" s="1"/>
  <c r="F130" i="74"/>
  <c r="C6" i="77" s="1"/>
  <c r="C14" i="77" l="1"/>
  <c r="F132" i="75"/>
  <c r="F133" i="75" s="1"/>
  <c r="F130" i="63"/>
  <c r="F131" i="63" s="1"/>
  <c r="F136" i="73"/>
  <c r="F137" i="73" s="1"/>
  <c r="F130" i="69"/>
  <c r="F131" i="69" s="1"/>
  <c r="F132" i="74"/>
  <c r="F133" i="74" s="1"/>
  <c r="F130" i="71"/>
  <c r="F131" i="71" s="1"/>
</calcChain>
</file>

<file path=xl/sharedStrings.xml><?xml version="1.0" encoding="utf-8"?>
<sst xmlns="http://schemas.openxmlformats.org/spreadsheetml/2006/main" count="697" uniqueCount="83">
  <si>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</si>
  <si>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</si>
  <si>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</si>
  <si>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</si>
  <si>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</si>
  <si>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</si>
  <si>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</si>
  <si>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</si>
  <si>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</si>
  <si>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</si>
  <si>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</si>
  <si>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</si>
  <si>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</si>
  <si>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</si>
  <si>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</si>
  <si>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</si>
  <si>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</si>
  <si>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</si>
  <si>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</si>
  <si>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</si>
  <si>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</si>
  <si>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</si>
  <si>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</si>
  <si>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Nepredvidena dela in drobni material v višini 2,1 % od načrtovanih del - obračun po dejanskih stroških in potrjenem gradbenem dnevniku: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</si>
  <si>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</si>
  <si>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</si>
  <si>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</si>
  <si>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</si>
  <si>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</si>
  <si>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</si>
  <si>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</si>
  <si>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</si>
  <si>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</si>
  <si>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</si>
  <si>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</si>
  <si>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</si>
  <si>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</si>
  <si>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</si>
  <si>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</si>
  <si>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</si>
  <si>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</si>
  <si>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</si>
  <si>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</si>
  <si>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</si>
  <si>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</si>
  <si>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</si>
  <si>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</si>
  <si>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</si>
  <si>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</si>
  <si>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</si>
  <si>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</si>
  <si>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</si>
  <si>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</si>
  <si>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Dobava in polaganje kabla NYY-J 5x16 mm2:</t>
  </si>
  <si>
    <t>Odstranitev obstoječega omrežja CR (svetilka z drogom, konzolo, ...):</t>
  </si>
  <si>
    <t>3x cev:</t>
  </si>
  <si>
    <t>Izdelava kompletnega tipskega jaška cestne razsvetljave dimenzij 60 x 60 cm z velikostjo litoželeznega pokrova 60 x 60 cm; D400 kN, z napisom JAVNA RAZSVETLJAVA:</t>
  </si>
  <si>
    <t>Odvoz odvečnega materiala na deponijo do 40 km, z vsemi pristojbinami in taksami za gradbene odpadke (0,4x0,2x140 m):</t>
  </si>
  <si>
    <t>Obbetoniranje kabelske kanalizacije pri prehodih preko povoznih površin (0,4x0,3x0 m) ter ob kabelskih jaških (0,2 m3 x 4) - beton C16/20:</t>
  </si>
  <si>
    <t>Izdelava temelja za kovinski kandelaber višine 10 m nad nivojem terena, komplet z izkopom jame, obbetoniranjem, za postavitev kandelabra direktno v temelj:</t>
  </si>
  <si>
    <t>Dobava in postavitev ravnega pocinkanega kovinskega kandelabra višine h=10 m nad nivojem terena za montažo v temelj s svetilko kot npr. SMBt z ravnim steklom - proizvajalec TUNGSRAM z naslednjimi tehničnimi parametri; cestna optika, svetlobni izkoristek minimalno 100 lm/W, barva svetlobe NW 3000K, max. priključna moč 60 W, daljinska regulacija 1-10 oz. DALI , kompletno svetlobno mesto z ožičenjem:</t>
  </si>
  <si>
    <t>JURČKOVA CESTA, ODSEK 1</t>
  </si>
  <si>
    <t>15. Galjevica - 2. del - zahod</t>
  </si>
  <si>
    <t>Odvoz odvečnega materiala na deponijo do 40 km, z vsemi pristojbinami in taksami za gradbene odpadke (0,4x0,2x110 m):</t>
  </si>
  <si>
    <t>Dobava in postavitev ravnega pocinkanega kovinskega kandelabra višine h=10 m nad nivojem terena za montažo v temelj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ožičenjem:</t>
  </si>
  <si>
    <t>ORLOVA ULICA</t>
  </si>
  <si>
    <t>Odvoz odvečnega materiala na deponijo do 40 km, z vsemi pristojbinami in taksami za gradbene odpadke (0,4x0,2x95 m):</t>
  </si>
  <si>
    <t>ULICA MARKA ŠLAJMERJA</t>
  </si>
  <si>
    <t>PRI MOSTIŠČARJIH</t>
  </si>
  <si>
    <t>Obbetoniranje kabelske kanalizacije pri prehodih preko povoznih površin (0,4x0,3x5 m) ter ob kabelskih jaških (0,2 m3 x 7) - beton C16/20:</t>
  </si>
  <si>
    <t>Odvoz odvečnega materiala na deponijo do 40 km, z vsemi pristojbinami in taksami za gradbene odpadke (0,4x0,2x190 m):</t>
  </si>
  <si>
    <t>BABIČEVA ULICA</t>
  </si>
  <si>
    <t>Odvoz odvečnega materiala na deponijo do 40 km, z vsemi pristojbinami in taksami za gradbene odpadke (0,4x0,2x240 m):</t>
  </si>
  <si>
    <t>JALNOVA ULICA</t>
  </si>
  <si>
    <t>Obbetoniranje kabelske kanalizacije pri prehodih preko povoznih površin (0,4x0,3x10 m) ter ob kabelskih jaških (0,2 m3 x 8) - beton C16/20:</t>
  </si>
  <si>
    <t>Odvoz odvečnega materiala na deponijo do 40 km, z vsemi pristojbinami in taksami za gradbene odpadke (0,4x0,2x210 m):</t>
  </si>
  <si>
    <t>ULICA BENA ŽUPANČIČA</t>
  </si>
  <si>
    <t>ULICA MARIJE DRAKSLERJEVE</t>
  </si>
  <si>
    <t>P.1 POPIS DEL</t>
  </si>
  <si>
    <t>Cena</t>
  </si>
  <si>
    <t>Ulica</t>
  </si>
  <si>
    <t>Rekapitulacija (EUR brez DDV)</t>
  </si>
  <si>
    <t>Skupaj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</si>
</sst>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5B6E-36CE-4D92-83C8-2E6FCFE3F321}">
  <dimension ref="B4:C14"/>
  <sheetViews>
    <sheetView tabSelected="1" workbookViewId="0">
      <selection activeCell="D27" sqref="D27"/>
    </sheetView>
  </sheetViews>
  <sheetFormatPr defaultRowHeight="12.75" x14ac:dyDescent="0.2"/>
  <cols>
    <col min="2" max="2" width="29.42578125" bestFit="1" customWidth="1"/>
    <col min="3" max="3" width="27.28515625" bestFit="1" customWidth="1"/>
  </cols>
  <sheetData>
    <row r="4" spans="2:3" x14ac:dyDescent="0.2">
      <c r="B4" s="95" t="s">
        <v>80</v>
      </c>
      <c r="C4" s="95" t="s">
        <v>81</v>
      </c>
    </row>
    <row r="5" spans="2:3" x14ac:dyDescent="0.2">
      <c r="B5" s="96" t="str">
        <f>'BABIČEVA ULICA'!B5</f>
        <v>BABIČEVA ULICA</v>
      </c>
      <c r="C5" s="97">
        <f>'BABIČEVA ULICA'!F134</f>
        <v>0</v>
      </c>
    </row>
    <row r="6" spans="2:3" x14ac:dyDescent="0.2">
      <c r="B6" s="96" t="str">
        <f>'JALNOVA ULICA'!B5</f>
        <v>JALNOVA ULICA</v>
      </c>
      <c r="C6" s="97">
        <f>'JALNOVA ULICA'!F130</f>
        <v>0</v>
      </c>
    </row>
    <row r="7" spans="2:3" x14ac:dyDescent="0.2">
      <c r="B7" s="96" t="str">
        <f>'JURČKOVA CESTA, ODSEK 1'!B5</f>
        <v>JURČKOVA CESTA, ODSEK 1</v>
      </c>
      <c r="C7" s="97">
        <f>'JURČKOVA CESTA, ODSEK 1'!F128</f>
        <v>0</v>
      </c>
    </row>
    <row r="8" spans="2:3" x14ac:dyDescent="0.2">
      <c r="B8" s="96" t="str">
        <f>'ORLOVA ULICA'!B5</f>
        <v>ORLOVA ULICA</v>
      </c>
      <c r="C8" s="97">
        <f>'ORLOVA ULICA'!F128</f>
        <v>0</v>
      </c>
    </row>
    <row r="9" spans="2:3" x14ac:dyDescent="0.2">
      <c r="B9" s="96" t="str">
        <f>'PRI MOSTIŠČARJIH'!B5</f>
        <v>PRI MOSTIŠČARJIH</v>
      </c>
      <c r="C9" s="97">
        <f>'PRI MOSTIŠČARJIH'!F128</f>
        <v>0</v>
      </c>
    </row>
    <row r="10" spans="2:3" x14ac:dyDescent="0.2">
      <c r="B10" s="96" t="str">
        <f>'ULICA BENA ŽUPANČIČA'!B5</f>
        <v>ULICA BENA ŽUPANČIČA</v>
      </c>
      <c r="C10" s="97">
        <f>'ULICA BENA ŽUPANČIČA'!F130</f>
        <v>0</v>
      </c>
    </row>
    <row r="11" spans="2:3" x14ac:dyDescent="0.2">
      <c r="B11" s="96" t="str">
        <f>'ULICA MARIJE DRAKSLERJEVE'!B5</f>
        <v>ULICA MARIJE DRAKSLERJEVE</v>
      </c>
      <c r="C11" s="97">
        <f>'ULICA MARIJE DRAKSLERJEVE'!F130</f>
        <v>0</v>
      </c>
    </row>
    <row r="12" spans="2:3" x14ac:dyDescent="0.2">
      <c r="B12" s="96" t="str">
        <f>'ULICA MARKA ŠLAJMERJA'!B5</f>
        <v>ULICA MARKA ŠLAJMERJA</v>
      </c>
      <c r="C12" s="97">
        <f>'ULICA MARKA ŠLAJMERJA'!F128</f>
        <v>0</v>
      </c>
    </row>
    <row r="13" spans="2:3" x14ac:dyDescent="0.2">
      <c r="C13" s="98"/>
    </row>
    <row r="14" spans="2:3" x14ac:dyDescent="0.2">
      <c r="B14" s="95" t="s">
        <v>82</v>
      </c>
      <c r="C14" s="99">
        <f>SUM(C5:C12)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4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71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9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240</v>
      </c>
      <c r="D12" s="62" t="s">
        <v>5</v>
      </c>
      <c r="E12" s="26"/>
      <c r="F12" s="20">
        <f>C12*E12</f>
        <v>0</v>
      </c>
    </row>
    <row r="13" spans="1:10" s="1" customFormat="1" ht="14.25" customHeight="1" x14ac:dyDescent="0.2">
      <c r="A13" s="25"/>
      <c r="B13" s="22" t="s">
        <v>43</v>
      </c>
      <c r="C13" s="62">
        <v>240</v>
      </c>
      <c r="D13" s="62" t="s">
        <v>5</v>
      </c>
      <c r="E13" s="26"/>
      <c r="F13" s="20">
        <f>C13*E13</f>
        <v>0</v>
      </c>
    </row>
    <row r="14" spans="1:10" ht="65.25" customHeight="1" x14ac:dyDescent="0.2">
      <c r="A14" s="27">
        <v>3</v>
      </c>
      <c r="B14" s="18" t="s">
        <v>49</v>
      </c>
      <c r="C14" s="65">
        <v>9</v>
      </c>
      <c r="D14" s="65" t="s">
        <v>6</v>
      </c>
      <c r="E14" s="28"/>
      <c r="F14" s="20">
        <f>C14*E14</f>
        <v>0</v>
      </c>
    </row>
    <row r="15" spans="1:10" ht="54.75" customHeight="1" x14ac:dyDescent="0.2">
      <c r="A15" s="27">
        <v>4</v>
      </c>
      <c r="B15" s="18" t="s">
        <v>72</v>
      </c>
      <c r="C15" s="65">
        <v>19.2</v>
      </c>
      <c r="D15" s="65" t="s">
        <v>22</v>
      </c>
      <c r="E15" s="28"/>
      <c r="F15" s="20">
        <f>C15*E15</f>
        <v>0</v>
      </c>
    </row>
    <row r="16" spans="1:10" ht="53.25" customHeight="1" x14ac:dyDescent="0.2">
      <c r="A16" s="27">
        <v>5</v>
      </c>
      <c r="B16" s="18" t="s">
        <v>52</v>
      </c>
      <c r="C16" s="65">
        <v>1</v>
      </c>
      <c r="D16" s="65" t="s">
        <v>6</v>
      </c>
      <c r="E16" s="28"/>
      <c r="F16" s="20">
        <f>C16*E16</f>
        <v>0</v>
      </c>
    </row>
    <row r="17" spans="1:6" x14ac:dyDescent="0.2">
      <c r="A17" s="29"/>
      <c r="B17" s="30"/>
      <c r="C17" s="61"/>
      <c r="D17" s="61"/>
      <c r="E17" s="31" t="s">
        <v>7</v>
      </c>
      <c r="F17" s="32">
        <f>SUM(F10:F16)</f>
        <v>0</v>
      </c>
    </row>
    <row r="18" spans="1:6" x14ac:dyDescent="0.2">
      <c r="A18" s="29"/>
      <c r="B18" s="30"/>
      <c r="C18" s="61"/>
      <c r="D18" s="61"/>
      <c r="E18" s="31"/>
      <c r="F18" s="32"/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3" t="s">
        <v>12</v>
      </c>
      <c r="C38" s="62"/>
      <c r="D38" s="62"/>
      <c r="E38" s="34"/>
      <c r="F38" s="34"/>
    </row>
    <row r="39" spans="1:6" ht="154.5" customHeight="1" x14ac:dyDescent="0.2">
      <c r="A39" s="17">
        <v>1</v>
      </c>
      <c r="B39" s="90" t="s">
        <v>50</v>
      </c>
      <c r="C39" s="66">
        <v>9</v>
      </c>
      <c r="D39" s="62" t="s">
        <v>8</v>
      </c>
      <c r="E39" s="20"/>
      <c r="F39" s="20">
        <f>C39*E39</f>
        <v>0</v>
      </c>
    </row>
    <row r="40" spans="1:6" x14ac:dyDescent="0.2">
      <c r="A40" s="29"/>
      <c r="B40" s="30"/>
      <c r="C40" s="61"/>
      <c r="D40" s="61"/>
      <c r="E40" s="31" t="s">
        <v>7</v>
      </c>
      <c r="F40" s="32">
        <f>SUM(F39:F39)</f>
        <v>0</v>
      </c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ht="12.75" customHeight="1" x14ac:dyDescent="0.2">
      <c r="A44" s="29"/>
      <c r="B44" s="33" t="s">
        <v>44</v>
      </c>
      <c r="C44" s="62"/>
      <c r="D44" s="62"/>
      <c r="E44" s="35"/>
      <c r="F44" s="36"/>
    </row>
    <row r="45" spans="1:6" ht="25.5" x14ac:dyDescent="0.2">
      <c r="A45" s="17">
        <v>1</v>
      </c>
      <c r="B45" s="18" t="s">
        <v>24</v>
      </c>
      <c r="C45" s="62">
        <v>280</v>
      </c>
      <c r="D45" s="62" t="s">
        <v>5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0" t="s">
        <v>7</v>
      </c>
      <c r="F46" s="41">
        <f>SUM(F45:F45)</f>
        <v>0</v>
      </c>
    </row>
    <row r="47" spans="1:6" x14ac:dyDescent="0.2">
      <c r="A47" s="38"/>
      <c r="B47" s="39"/>
      <c r="C47" s="60"/>
      <c r="D47" s="60"/>
      <c r="E47" s="40"/>
      <c r="F47" s="41"/>
    </row>
    <row r="48" spans="1:6" x14ac:dyDescent="0.2">
      <c r="A48" s="38"/>
      <c r="B48" s="39"/>
      <c r="C48" s="60"/>
      <c r="D48" s="60"/>
      <c r="E48" s="40"/>
      <c r="F48" s="41"/>
    </row>
    <row r="49" spans="1:6" x14ac:dyDescent="0.2">
      <c r="A49" s="38"/>
      <c r="B49" s="39"/>
      <c r="C49" s="60"/>
      <c r="D49" s="60"/>
      <c r="E49" s="40"/>
      <c r="F49" s="41"/>
    </row>
    <row r="50" spans="1:6" x14ac:dyDescent="0.2">
      <c r="A50" s="29"/>
      <c r="B50" s="33" t="s">
        <v>13</v>
      </c>
      <c r="C50" s="62"/>
      <c r="D50" s="62"/>
      <c r="E50" s="19"/>
      <c r="F50" s="19"/>
    </row>
    <row r="51" spans="1:6" ht="25.5" x14ac:dyDescent="0.2">
      <c r="A51" s="17">
        <v>1</v>
      </c>
      <c r="B51" s="18" t="s">
        <v>51</v>
      </c>
      <c r="C51" s="62">
        <v>10</v>
      </c>
      <c r="D51" s="62" t="s">
        <v>6</v>
      </c>
      <c r="E51" s="37"/>
      <c r="F51" s="20">
        <f>C51*E51</f>
        <v>0</v>
      </c>
    </row>
    <row r="52" spans="1:6" ht="38.25" x14ac:dyDescent="0.2">
      <c r="A52" s="17">
        <v>2</v>
      </c>
      <c r="B52" s="18" t="s">
        <v>35</v>
      </c>
      <c r="C52" s="62">
        <v>9</v>
      </c>
      <c r="D52" s="62" t="s">
        <v>6</v>
      </c>
      <c r="E52" s="37"/>
      <c r="F52" s="20">
        <f>C52*E52</f>
        <v>0</v>
      </c>
    </row>
    <row r="53" spans="1:6" x14ac:dyDescent="0.2">
      <c r="A53" s="17">
        <v>3</v>
      </c>
      <c r="B53" s="18" t="s">
        <v>14</v>
      </c>
      <c r="C53" s="62">
        <v>18</v>
      </c>
      <c r="D53" s="62" t="s">
        <v>6</v>
      </c>
      <c r="E53" s="37"/>
      <c r="F53" s="20">
        <f>C53*E53</f>
        <v>0</v>
      </c>
    </row>
    <row r="54" spans="1:6" x14ac:dyDescent="0.2">
      <c r="A54" s="38"/>
      <c r="B54" s="39"/>
      <c r="C54" s="60"/>
      <c r="D54" s="60"/>
      <c r="E54" s="42" t="s">
        <v>7</v>
      </c>
      <c r="F54" s="41">
        <f>SUM(F51:F53)</f>
        <v>0</v>
      </c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ht="25.5" x14ac:dyDescent="0.2">
      <c r="A80" s="77"/>
      <c r="B80" s="78" t="s">
        <v>36</v>
      </c>
      <c r="C80" s="74"/>
      <c r="D80" s="74"/>
      <c r="E80" s="79"/>
      <c r="F80" s="79"/>
    </row>
    <row r="81" spans="1:6" ht="76.5" x14ac:dyDescent="0.2">
      <c r="A81" s="73">
        <v>1</v>
      </c>
      <c r="B81" s="94" t="s">
        <v>38</v>
      </c>
      <c r="C81" s="74">
        <v>1</v>
      </c>
      <c r="D81" s="74" t="s">
        <v>8</v>
      </c>
      <c r="E81" s="37"/>
      <c r="F81" s="80">
        <f>C81*E81</f>
        <v>0</v>
      </c>
    </row>
    <row r="82" spans="1:6" ht="63.75" x14ac:dyDescent="0.2">
      <c r="A82" s="73">
        <v>2</v>
      </c>
      <c r="B82" s="94" t="s">
        <v>39</v>
      </c>
      <c r="C82" s="74">
        <v>1</v>
      </c>
      <c r="D82" s="74" t="s">
        <v>8</v>
      </c>
      <c r="E82" s="37"/>
      <c r="F82" s="80">
        <f>C82*E82</f>
        <v>0</v>
      </c>
    </row>
    <row r="83" spans="1:6" ht="66" customHeight="1" x14ac:dyDescent="0.2">
      <c r="A83" s="73">
        <v>3</v>
      </c>
      <c r="B83" s="94" t="s">
        <v>40</v>
      </c>
      <c r="C83" s="74">
        <v>1</v>
      </c>
      <c r="D83" s="74" t="s">
        <v>8</v>
      </c>
      <c r="E83" s="37"/>
      <c r="F83" s="80">
        <f>C83*E83</f>
        <v>0</v>
      </c>
    </row>
    <row r="84" spans="1:6" ht="130.5" customHeight="1" x14ac:dyDescent="0.2">
      <c r="A84" s="73">
        <v>4</v>
      </c>
      <c r="B84" s="94" t="s">
        <v>41</v>
      </c>
      <c r="C84" s="74">
        <v>1</v>
      </c>
      <c r="D84" s="74" t="s">
        <v>8</v>
      </c>
      <c r="E84" s="37"/>
      <c r="F84" s="80">
        <f>C84*E84</f>
        <v>0</v>
      </c>
    </row>
    <row r="85" spans="1:6" ht="38.25" x14ac:dyDescent="0.2">
      <c r="A85" s="91">
        <v>5</v>
      </c>
      <c r="B85" s="94" t="s">
        <v>42</v>
      </c>
      <c r="C85" s="93">
        <v>9</v>
      </c>
      <c r="D85" s="93" t="s">
        <v>6</v>
      </c>
      <c r="E85" s="92"/>
      <c r="F85" s="80">
        <f>C85*E85</f>
        <v>0</v>
      </c>
    </row>
    <row r="86" spans="1:6" x14ac:dyDescent="0.2">
      <c r="A86" s="83"/>
      <c r="B86" s="84"/>
      <c r="C86" s="85"/>
      <c r="D86" s="85"/>
      <c r="E86" s="86" t="s">
        <v>7</v>
      </c>
      <c r="F86" s="41">
        <f>SUM(F81:F85)</f>
        <v>0</v>
      </c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75"/>
      <c r="B108" s="81"/>
      <c r="C108" s="76"/>
      <c r="D108" s="76"/>
      <c r="E108" s="82"/>
      <c r="F108" s="82"/>
    </row>
    <row r="109" spans="1:6" x14ac:dyDescent="0.2">
      <c r="A109" s="75"/>
      <c r="B109" s="81"/>
      <c r="C109" s="76"/>
      <c r="D109" s="76"/>
      <c r="E109" s="82"/>
      <c r="F109" s="82"/>
    </row>
    <row r="110" spans="1:6" x14ac:dyDescent="0.2">
      <c r="A110" s="75"/>
      <c r="B110" s="81"/>
      <c r="C110" s="76"/>
      <c r="D110" s="76"/>
      <c r="E110" s="82"/>
      <c r="F110" s="82"/>
    </row>
    <row r="111" spans="1:6" x14ac:dyDescent="0.2">
      <c r="A111" s="75"/>
      <c r="B111" s="81"/>
      <c r="C111" s="76"/>
      <c r="D111" s="76"/>
      <c r="E111" s="82"/>
      <c r="F111" s="82"/>
    </row>
    <row r="112" spans="1:6" x14ac:dyDescent="0.2">
      <c r="A112" s="43"/>
      <c r="B112" s="33" t="s">
        <v>15</v>
      </c>
      <c r="C112" s="62"/>
      <c r="D112" s="62"/>
      <c r="E112" s="19"/>
      <c r="F112" s="19"/>
    </row>
    <row r="113" spans="1:6" ht="25.5" x14ac:dyDescent="0.2">
      <c r="A113" s="17">
        <v>1</v>
      </c>
      <c r="B113" s="18" t="s">
        <v>25</v>
      </c>
      <c r="C113" s="62">
        <v>240</v>
      </c>
      <c r="D113" s="62" t="s">
        <v>5</v>
      </c>
      <c r="E113" s="37"/>
      <c r="F113" s="20">
        <f t="shared" ref="F113:F121" si="0">C113*E113</f>
        <v>0</v>
      </c>
    </row>
    <row r="114" spans="1:6" x14ac:dyDescent="0.2">
      <c r="A114" s="17">
        <v>2</v>
      </c>
      <c r="B114" s="18" t="s">
        <v>16</v>
      </c>
      <c r="C114" s="62">
        <v>1</v>
      </c>
      <c r="D114" s="62" t="s">
        <v>8</v>
      </c>
      <c r="E114" s="37"/>
      <c r="F114" s="20">
        <f t="shared" si="0"/>
        <v>0</v>
      </c>
    </row>
    <row r="115" spans="1:6" x14ac:dyDescent="0.2">
      <c r="A115" s="17">
        <v>3</v>
      </c>
      <c r="B115" s="18" t="s">
        <v>17</v>
      </c>
      <c r="C115" s="62">
        <v>1</v>
      </c>
      <c r="D115" s="62" t="s">
        <v>8</v>
      </c>
      <c r="E115" s="37"/>
      <c r="F115" s="20">
        <f t="shared" si="0"/>
        <v>0</v>
      </c>
    </row>
    <row r="116" spans="1:6" ht="25.5" x14ac:dyDescent="0.2">
      <c r="A116" s="17">
        <v>4</v>
      </c>
      <c r="B116" s="18" t="s">
        <v>32</v>
      </c>
      <c r="C116" s="62">
        <v>1</v>
      </c>
      <c r="D116" s="62" t="s">
        <v>8</v>
      </c>
      <c r="E116" s="37"/>
      <c r="F116" s="20">
        <f t="shared" si="0"/>
        <v>0</v>
      </c>
    </row>
    <row r="117" spans="1:6" ht="25.5" x14ac:dyDescent="0.2">
      <c r="A117" s="17">
        <v>5</v>
      </c>
      <c r="B117" s="18" t="s">
        <v>33</v>
      </c>
      <c r="C117" s="62">
        <v>1</v>
      </c>
      <c r="D117" s="62" t="s">
        <v>8</v>
      </c>
      <c r="E117" s="37"/>
      <c r="F117" s="20">
        <f t="shared" si="0"/>
        <v>0</v>
      </c>
    </row>
    <row r="118" spans="1:6" ht="51.75" customHeight="1" x14ac:dyDescent="0.2">
      <c r="A118" s="17">
        <v>6</v>
      </c>
      <c r="B118" s="18" t="s">
        <v>23</v>
      </c>
      <c r="C118" s="62">
        <v>1</v>
      </c>
      <c r="D118" s="62" t="s">
        <v>8</v>
      </c>
      <c r="E118" s="19"/>
      <c r="F118" s="20">
        <f t="shared" si="0"/>
        <v>0</v>
      </c>
    </row>
    <row r="119" spans="1:6" x14ac:dyDescent="0.2">
      <c r="A119" s="17">
        <v>7</v>
      </c>
      <c r="B119" s="18" t="s">
        <v>18</v>
      </c>
      <c r="C119" s="62">
        <v>3</v>
      </c>
      <c r="D119" s="62" t="s">
        <v>26</v>
      </c>
      <c r="E119" s="37"/>
      <c r="F119" s="20">
        <f t="shared" si="0"/>
        <v>0</v>
      </c>
    </row>
    <row r="120" spans="1:6" ht="25.5" x14ac:dyDescent="0.2">
      <c r="A120" s="17">
        <v>8</v>
      </c>
      <c r="B120" s="18" t="s">
        <v>28</v>
      </c>
      <c r="C120" s="62">
        <v>1</v>
      </c>
      <c r="D120" s="62" t="s">
        <v>8</v>
      </c>
      <c r="E120" s="37"/>
      <c r="F120" s="20">
        <f t="shared" si="0"/>
        <v>0</v>
      </c>
    </row>
    <row r="121" spans="1:6" ht="25.5" x14ac:dyDescent="0.2">
      <c r="A121" s="17">
        <v>9</v>
      </c>
      <c r="B121" s="18" t="s">
        <v>29</v>
      </c>
      <c r="C121" s="62">
        <v>1</v>
      </c>
      <c r="D121" s="62" t="s">
        <v>8</v>
      </c>
      <c r="E121" s="37"/>
      <c r="F121" s="20">
        <f t="shared" si="0"/>
        <v>0</v>
      </c>
    </row>
    <row r="122" spans="1:6" ht="25.5" x14ac:dyDescent="0.2">
      <c r="A122" s="17">
        <v>10</v>
      </c>
      <c r="B122" s="18" t="s">
        <v>27</v>
      </c>
      <c r="C122" s="62">
        <v>1</v>
      </c>
      <c r="D122" s="62" t="s">
        <v>8</v>
      </c>
      <c r="E122" s="37"/>
      <c r="F122" s="20">
        <f>C122*E122</f>
        <v>0</v>
      </c>
    </row>
    <row r="123" spans="1:6" x14ac:dyDescent="0.2">
      <c r="A123" s="44"/>
      <c r="B123" s="39"/>
      <c r="C123" s="60"/>
      <c r="D123" s="60"/>
      <c r="E123" s="42" t="s">
        <v>7</v>
      </c>
      <c r="F123" s="41">
        <f>SUM(F113:F122)</f>
        <v>0</v>
      </c>
    </row>
    <row r="124" spans="1:6" x14ac:dyDescent="0.2">
      <c r="A124" s="44"/>
      <c r="B124" s="39"/>
      <c r="C124" s="60"/>
      <c r="D124" s="60"/>
      <c r="E124" s="42"/>
      <c r="F124" s="41"/>
    </row>
    <row r="125" spans="1:6" x14ac:dyDescent="0.2">
      <c r="A125" s="44"/>
      <c r="B125" s="39"/>
      <c r="C125" s="60"/>
      <c r="D125" s="60"/>
      <c r="E125" s="42"/>
      <c r="F125" s="41"/>
    </row>
    <row r="126" spans="1:6" x14ac:dyDescent="0.2">
      <c r="A126" s="44"/>
      <c r="B126" s="39"/>
      <c r="C126" s="60"/>
      <c r="D126" s="60"/>
      <c r="E126" s="42"/>
      <c r="F126" s="41"/>
    </row>
    <row r="127" spans="1:6" ht="15.75" x14ac:dyDescent="0.2">
      <c r="A127" s="44"/>
      <c r="B127" s="45" t="s">
        <v>9</v>
      </c>
      <c r="C127" s="67"/>
      <c r="D127" s="67"/>
      <c r="E127" s="46"/>
      <c r="F127" s="47"/>
    </row>
    <row r="128" spans="1:6" ht="15" x14ac:dyDescent="0.2">
      <c r="A128" s="48"/>
      <c r="B128" s="5" t="s">
        <v>10</v>
      </c>
      <c r="C128" s="60"/>
      <c r="D128" s="60"/>
      <c r="E128" s="42"/>
      <c r="F128" s="32">
        <f>F17</f>
        <v>0</v>
      </c>
    </row>
    <row r="129" spans="1:10" ht="15" x14ac:dyDescent="0.2">
      <c r="A129" s="44"/>
      <c r="B129" s="5" t="s">
        <v>19</v>
      </c>
      <c r="C129" s="60"/>
      <c r="D129" s="60"/>
      <c r="E129" s="42"/>
      <c r="F129" s="32">
        <f>F40</f>
        <v>0</v>
      </c>
    </row>
    <row r="130" spans="1:10" ht="15" x14ac:dyDescent="0.2">
      <c r="A130" s="44"/>
      <c r="B130" s="5" t="s">
        <v>46</v>
      </c>
      <c r="C130" s="60"/>
      <c r="D130" s="60"/>
      <c r="E130" s="42"/>
      <c r="F130" s="32">
        <f>F46</f>
        <v>0</v>
      </c>
    </row>
    <row r="131" spans="1:10" ht="15" x14ac:dyDescent="0.2">
      <c r="A131" s="44"/>
      <c r="B131" s="5" t="s">
        <v>20</v>
      </c>
      <c r="C131" s="60"/>
      <c r="D131" s="60"/>
      <c r="E131" s="42"/>
      <c r="F131" s="32">
        <f>F54</f>
        <v>0</v>
      </c>
    </row>
    <row r="132" spans="1:10" ht="15" x14ac:dyDescent="0.2">
      <c r="A132" s="44"/>
      <c r="B132" s="5" t="s">
        <v>37</v>
      </c>
      <c r="C132" s="60"/>
      <c r="D132" s="60"/>
      <c r="E132" s="42"/>
      <c r="F132" s="32">
        <f>F86</f>
        <v>0</v>
      </c>
    </row>
    <row r="133" spans="1:10" ht="15" x14ac:dyDescent="0.2">
      <c r="A133" s="44"/>
      <c r="B133" s="49" t="s">
        <v>21</v>
      </c>
      <c r="C133" s="67"/>
      <c r="D133" s="67"/>
      <c r="E133" s="46"/>
      <c r="F133" s="47">
        <f>F123</f>
        <v>0</v>
      </c>
    </row>
    <row r="134" spans="1:10" ht="15" x14ac:dyDescent="0.2">
      <c r="A134" s="44"/>
      <c r="B134" s="5"/>
      <c r="C134" s="71" t="s">
        <v>11</v>
      </c>
      <c r="D134" s="71"/>
      <c r="E134" s="42"/>
      <c r="F134" s="41">
        <f>SUM(F128:F133)</f>
        <v>0</v>
      </c>
    </row>
    <row r="135" spans="1:10" x14ac:dyDescent="0.2">
      <c r="A135" s="44"/>
      <c r="B135" s="39"/>
      <c r="C135" s="60"/>
      <c r="D135" s="60"/>
      <c r="E135" s="42"/>
      <c r="F135" s="42"/>
    </row>
    <row r="136" spans="1:10" ht="15" x14ac:dyDescent="0.2">
      <c r="A136" s="4"/>
      <c r="B136" s="39"/>
      <c r="C136" s="72" t="s">
        <v>30</v>
      </c>
      <c r="D136" s="68"/>
      <c r="E136" s="50"/>
      <c r="F136" s="47">
        <f>ROUND(F134*22%,2)</f>
        <v>0</v>
      </c>
    </row>
    <row r="137" spans="1:10" ht="15" x14ac:dyDescent="0.2">
      <c r="A137" s="4"/>
      <c r="B137" s="39"/>
      <c r="C137" s="71" t="s">
        <v>31</v>
      </c>
      <c r="D137" s="70"/>
      <c r="E137" s="51"/>
      <c r="F137" s="41">
        <f>F134+F136</f>
        <v>0</v>
      </c>
    </row>
    <row r="138" spans="1:10" x14ac:dyDescent="0.2">
      <c r="B138" s="55"/>
    </row>
    <row r="140" spans="1:10" ht="13.5" customHeight="1" x14ac:dyDescent="0.2">
      <c r="B140" s="55"/>
    </row>
    <row r="141" spans="1:10" ht="15" customHeight="1" x14ac:dyDescent="0.2"/>
    <row r="142" spans="1:10" ht="15" customHeight="1" x14ac:dyDescent="0.2"/>
    <row r="143" spans="1:10" s="52" customFormat="1" ht="12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30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51.7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75.7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53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14.25" customHeight="1" x14ac:dyDescent="0.2">
      <c r="C153" s="69"/>
      <c r="D153" s="69"/>
      <c r="E153" s="53"/>
      <c r="F153" s="53"/>
      <c r="G153"/>
      <c r="H153"/>
      <c r="I153"/>
      <c r="J153"/>
    </row>
    <row r="154" spans="1:10" s="52" customFormat="1" ht="14.25" customHeight="1" x14ac:dyDescent="0.2">
      <c r="C154" s="69"/>
      <c r="D154" s="69"/>
      <c r="E154" s="53"/>
      <c r="F154" s="53"/>
      <c r="G154"/>
      <c r="H154"/>
      <c r="I154"/>
      <c r="J154"/>
    </row>
    <row r="155" spans="1:10" s="52" customFormat="1" ht="14.25" customHeight="1" x14ac:dyDescent="0.2">
      <c r="C155" s="69"/>
      <c r="D155" s="69"/>
      <c r="E155" s="53"/>
      <c r="F155" s="53"/>
      <c r="G155"/>
      <c r="H155"/>
      <c r="I155"/>
      <c r="J155"/>
    </row>
    <row r="156" spans="1:10" s="52" customFormat="1" ht="14.25" customHeight="1" x14ac:dyDescent="0.2">
      <c r="C156" s="69"/>
      <c r="D156" s="69"/>
      <c r="E156" s="53"/>
      <c r="F156" s="53"/>
      <c r="G156"/>
      <c r="H156"/>
      <c r="I156"/>
      <c r="J156"/>
    </row>
    <row r="157" spans="1:10" s="52" customFormat="1" ht="25.5" customHeight="1" x14ac:dyDescent="0.2">
      <c r="C157" s="69"/>
      <c r="D157" s="69"/>
      <c r="E157" s="53"/>
      <c r="F157" s="53"/>
      <c r="G157"/>
      <c r="H157"/>
      <c r="I157"/>
      <c r="J157"/>
    </row>
    <row r="159" spans="1:10" s="3" customFormat="1" ht="12" customHeight="1" x14ac:dyDescent="0.2">
      <c r="A159" s="52"/>
      <c r="B159" s="52"/>
      <c r="C159" s="69"/>
      <c r="D159" s="69"/>
      <c r="E159" s="53"/>
      <c r="F159" s="53"/>
    </row>
    <row r="160" spans="1:10" s="3" customFormat="1" ht="12" customHeight="1" x14ac:dyDescent="0.2">
      <c r="A160" s="52"/>
      <c r="B160" s="52"/>
      <c r="C160" s="69"/>
      <c r="D160" s="69"/>
      <c r="E160" s="53"/>
      <c r="F160" s="53"/>
    </row>
    <row r="161" spans="1:6" s="3" customFormat="1" ht="12" customHeigh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3.5" customHeigh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ht="15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hidden="1" customHeight="1" x14ac:dyDescent="0.2">
      <c r="A171" s="52"/>
      <c r="B171" s="52"/>
      <c r="C171" s="69"/>
      <c r="D171" s="69"/>
      <c r="E171" s="53"/>
      <c r="F171" s="53"/>
    </row>
    <row r="172" spans="1:6" s="3" customFormat="1" ht="46.5" hidden="1" customHeight="1" x14ac:dyDescent="0.2">
      <c r="A172" s="52"/>
      <c r="B172" s="52"/>
      <c r="C172" s="69"/>
      <c r="D172" s="69"/>
      <c r="E172" s="53"/>
      <c r="F172" s="53"/>
    </row>
    <row r="173" spans="1:6" s="3" customFormat="1" ht="46.5" customHeight="1" x14ac:dyDescent="0.2">
      <c r="A173" s="52"/>
      <c r="B173" s="52"/>
      <c r="C173" s="69"/>
      <c r="D173" s="69"/>
      <c r="E173" s="53"/>
      <c r="F173" s="53"/>
    </row>
    <row r="174" spans="1:6" s="3" customFormat="1" ht="46.5" customHeight="1" x14ac:dyDescent="0.2">
      <c r="A174" s="52"/>
      <c r="B174" s="52"/>
      <c r="C174" s="69"/>
      <c r="D174" s="69"/>
      <c r="E174" s="53"/>
      <c r="F174" s="53"/>
    </row>
    <row r="175" spans="1:6" s="3" customFormat="1" ht="31.5" customHeight="1" x14ac:dyDescent="0.2">
      <c r="A175" s="52"/>
      <c r="B175" s="52"/>
      <c r="C175" s="69"/>
      <c r="D175" s="69"/>
      <c r="E175" s="53"/>
      <c r="F175" s="53"/>
    </row>
    <row r="176" spans="1:6" s="3" customFormat="1" ht="18.75" customHeight="1" x14ac:dyDescent="0.2">
      <c r="A176" s="52"/>
      <c r="B176" s="52"/>
      <c r="C176" s="69"/>
      <c r="D176" s="69"/>
      <c r="E176" s="53"/>
      <c r="F176" s="53"/>
    </row>
    <row r="177" spans="1:6" s="3" customFormat="1" ht="26.25" customHeight="1" x14ac:dyDescent="0.2">
      <c r="A177" s="52"/>
      <c r="B177" s="52"/>
      <c r="C177" s="69"/>
      <c r="D177" s="69"/>
      <c r="E177" s="53"/>
      <c r="F177" s="53"/>
    </row>
    <row r="178" spans="1:6" s="3" customFormat="1" ht="25.5" customHeight="1" x14ac:dyDescent="0.2">
      <c r="A178" s="52"/>
      <c r="B178" s="52"/>
      <c r="C178" s="69"/>
      <c r="D178" s="69"/>
      <c r="E178" s="53"/>
      <c r="F178" s="53"/>
    </row>
    <row r="179" spans="1:6" s="1" customFormat="1" ht="14.25" customHeight="1" x14ac:dyDescent="0.2">
      <c r="A179" s="52"/>
      <c r="B179" s="52"/>
      <c r="C179" s="69"/>
      <c r="D179" s="69"/>
      <c r="E179" s="53"/>
      <c r="F179" s="53"/>
    </row>
    <row r="180" spans="1:6" s="1" customFormat="1" ht="37.5" customHeight="1" x14ac:dyDescent="0.2">
      <c r="A180" s="52"/>
      <c r="B180" s="52"/>
      <c r="C180" s="69"/>
      <c r="D180" s="69"/>
      <c r="E180" s="53"/>
      <c r="F180" s="53"/>
    </row>
    <row r="181" spans="1:6" s="1" customFormat="1" x14ac:dyDescent="0.2">
      <c r="A181" s="52"/>
      <c r="B181" s="52"/>
      <c r="C181" s="69"/>
      <c r="D181" s="69"/>
      <c r="E181" s="53"/>
      <c r="F181" s="53"/>
    </row>
    <row r="182" spans="1:6" s="1" customFormat="1" x14ac:dyDescent="0.2">
      <c r="A182" s="52"/>
      <c r="B182" s="52"/>
      <c r="C182" s="69"/>
      <c r="D182" s="69"/>
      <c r="E182" s="53"/>
      <c r="F182" s="53"/>
    </row>
    <row r="183" spans="1:6" s="1" customFormat="1" x14ac:dyDescent="0.2">
      <c r="A183" s="52"/>
      <c r="B183" s="52"/>
      <c r="C183" s="69"/>
      <c r="D183" s="69"/>
      <c r="E183" s="53"/>
      <c r="F183" s="53"/>
    </row>
    <row r="184" spans="1:6" s="1" customFormat="1" x14ac:dyDescent="0.2">
      <c r="A184" s="52"/>
      <c r="B184" s="52"/>
      <c r="C184" s="69"/>
      <c r="D184" s="69"/>
      <c r="E184" s="53"/>
      <c r="F184" s="53"/>
    </row>
    <row r="185" spans="1:6" s="1" customFormat="1" ht="25.5" customHeigh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00" spans="1:6" s="3" customFormat="1" x14ac:dyDescent="0.2">
      <c r="A200" s="52"/>
      <c r="B200" s="52"/>
      <c r="C200" s="69"/>
      <c r="D200" s="69"/>
      <c r="E200" s="53"/>
      <c r="F200" s="53"/>
    </row>
    <row r="201" spans="1:6" s="3" customFormat="1" x14ac:dyDescent="0.2">
      <c r="A201" s="52"/>
      <c r="B201" s="52"/>
      <c r="C201" s="69"/>
      <c r="D201" s="69"/>
      <c r="E201" s="53"/>
      <c r="F201" s="53"/>
    </row>
    <row r="224" spans="3:10" s="52" customFormat="1" ht="64.5" customHeight="1" x14ac:dyDescent="0.2">
      <c r="C224" s="69"/>
      <c r="D224" s="69"/>
      <c r="E224" s="53"/>
      <c r="F224" s="53"/>
      <c r="G224"/>
      <c r="H224"/>
      <c r="I224"/>
      <c r="J224"/>
    </row>
    <row r="254" spans="3:10" s="52" customFormat="1" ht="13.5" customHeight="1" x14ac:dyDescent="0.2">
      <c r="C254" s="69"/>
      <c r="D254" s="69"/>
      <c r="E254" s="53"/>
      <c r="F254" s="53"/>
      <c r="G254"/>
      <c r="H254"/>
      <c r="I254"/>
      <c r="J254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0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210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210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49</v>
      </c>
      <c r="C14" s="65">
        <v>8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74</v>
      </c>
      <c r="C15" s="65">
        <v>2.8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75</v>
      </c>
      <c r="C16" s="65">
        <v>16.8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50</v>
      </c>
      <c r="C35" s="66">
        <v>8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24</v>
      </c>
      <c r="C41" s="62">
        <v>230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9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36</v>
      </c>
      <c r="C76" s="74"/>
      <c r="D76" s="74"/>
      <c r="E76" s="79"/>
      <c r="F76" s="79"/>
    </row>
    <row r="77" spans="1:6" ht="76.5" x14ac:dyDescent="0.2">
      <c r="A77" s="73">
        <v>1</v>
      </c>
      <c r="B77" s="94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4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4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4" t="s">
        <v>41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1">
        <v>5</v>
      </c>
      <c r="B81" s="94" t="s">
        <v>42</v>
      </c>
      <c r="C81" s="93">
        <v>8</v>
      </c>
      <c r="D81" s="93" t="s">
        <v>6</v>
      </c>
      <c r="E81" s="92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25</v>
      </c>
      <c r="C109" s="62">
        <v>210</v>
      </c>
      <c r="D109" s="62" t="s">
        <v>5</v>
      </c>
      <c r="E109" s="37"/>
      <c r="F109" s="20">
        <f t="shared" ref="F109:F117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32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33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51.75" customHeight="1" x14ac:dyDescent="0.2">
      <c r="A114" s="17">
        <v>6</v>
      </c>
      <c r="B114" s="18" t="s">
        <v>23</v>
      </c>
      <c r="C114" s="62">
        <v>1</v>
      </c>
      <c r="D114" s="62" t="s">
        <v>8</v>
      </c>
      <c r="E114" s="19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3</v>
      </c>
      <c r="D115" s="62" t="s">
        <v>26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29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27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SUM(F109:F118)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F36</f>
        <v>0</v>
      </c>
    </row>
    <row r="126" spans="1:6" ht="15" x14ac:dyDescent="0.2">
      <c r="A126" s="44"/>
      <c r="B126" s="5" t="s">
        <v>46</v>
      </c>
      <c r="C126" s="60"/>
      <c r="D126" s="60"/>
      <c r="E126" s="42"/>
      <c r="F126" s="32">
        <f>F42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F50</f>
        <v>0</v>
      </c>
    </row>
    <row r="128" spans="1:6" ht="15" x14ac:dyDescent="0.2">
      <c r="A128" s="44"/>
      <c r="B128" s="5" t="s">
        <v>37</v>
      </c>
      <c r="C128" s="60"/>
      <c r="D128" s="60"/>
      <c r="E128" s="42"/>
      <c r="F128" s="32">
        <f>F82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30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31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61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59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55</v>
      </c>
      <c r="C12" s="62">
        <v>110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110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56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58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63</v>
      </c>
      <c r="C16" s="65">
        <v>8.8000000000000007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54</v>
      </c>
      <c r="C17" s="65">
        <v>4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64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53</v>
      </c>
      <c r="C40" s="62">
        <v>130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42</v>
      </c>
      <c r="C80" s="93">
        <v>4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110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1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59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55</v>
      </c>
      <c r="C12" s="62">
        <v>95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95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56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58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66</v>
      </c>
      <c r="C16" s="65">
        <v>7.6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54</v>
      </c>
      <c r="C17" s="65">
        <v>4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60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53</v>
      </c>
      <c r="C40" s="62">
        <v>110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42</v>
      </c>
      <c r="C80" s="93">
        <v>4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95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1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7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7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69</v>
      </c>
      <c r="C15" s="65">
        <v>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70</v>
      </c>
      <c r="C16" s="65">
        <v>15.2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54</v>
      </c>
      <c r="C17" s="65">
        <v>7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50</v>
      </c>
      <c r="C34" s="66">
        <v>7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210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8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7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14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42</v>
      </c>
      <c r="C80" s="93">
        <v>7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190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0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110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110</v>
      </c>
      <c r="D13" s="62" t="s">
        <v>5</v>
      </c>
      <c r="E13" s="26"/>
      <c r="F13" s="20">
        <f t="shared" si="0"/>
        <v>0</v>
      </c>
    </row>
    <row r="14" spans="1:10" s="1" customFormat="1" ht="65.25" customHeight="1" x14ac:dyDescent="0.2">
      <c r="A14" s="27">
        <v>3</v>
      </c>
      <c r="B14" s="18" t="s">
        <v>56</v>
      </c>
      <c r="C14" s="65">
        <v>1</v>
      </c>
      <c r="D14" s="65" t="s">
        <v>6</v>
      </c>
      <c r="E14" s="28"/>
      <c r="F14" s="20">
        <f>C14*E14</f>
        <v>0</v>
      </c>
    </row>
    <row r="15" spans="1:10" ht="65.25" customHeight="1" x14ac:dyDescent="0.2">
      <c r="A15" s="27">
        <v>4</v>
      </c>
      <c r="B15" s="18" t="s">
        <v>49</v>
      </c>
      <c r="C15" s="65">
        <v>5</v>
      </c>
      <c r="D15" s="65" t="s">
        <v>6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63</v>
      </c>
      <c r="C16" s="65">
        <v>8.8000000000000007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50</v>
      </c>
      <c r="C35" s="66">
        <v>5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24</v>
      </c>
      <c r="C41" s="62">
        <v>130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6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5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10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36</v>
      </c>
      <c r="C76" s="74"/>
      <c r="D76" s="74"/>
      <c r="E76" s="79"/>
      <c r="F76" s="79"/>
    </row>
    <row r="77" spans="1:6" ht="76.5" x14ac:dyDescent="0.2">
      <c r="A77" s="73">
        <v>1</v>
      </c>
      <c r="B77" s="94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4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4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4" t="s">
        <v>41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1">
        <v>5</v>
      </c>
      <c r="B81" s="94" t="s">
        <v>42</v>
      </c>
      <c r="C81" s="93">
        <v>5</v>
      </c>
      <c r="D81" s="93" t="s">
        <v>6</v>
      </c>
      <c r="E81" s="92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25</v>
      </c>
      <c r="C109" s="62">
        <v>110</v>
      </c>
      <c r="D109" s="62" t="s">
        <v>5</v>
      </c>
      <c r="E109" s="37"/>
      <c r="F109" s="20">
        <f t="shared" ref="F109:F117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32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33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51.75" customHeight="1" x14ac:dyDescent="0.2">
      <c r="A114" s="17">
        <v>6</v>
      </c>
      <c r="B114" s="18" t="s">
        <v>23</v>
      </c>
      <c r="C114" s="62">
        <v>1</v>
      </c>
      <c r="D114" s="62" t="s">
        <v>8</v>
      </c>
      <c r="E114" s="19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2</v>
      </c>
      <c r="D115" s="62" t="s">
        <v>26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29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27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SUM(F109:F118)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F36</f>
        <v>0</v>
      </c>
    </row>
    <row r="126" spans="1:6" ht="15" x14ac:dyDescent="0.2">
      <c r="A126" s="44"/>
      <c r="B126" s="5" t="s">
        <v>46</v>
      </c>
      <c r="C126" s="60"/>
      <c r="D126" s="60"/>
      <c r="E126" s="42"/>
      <c r="F126" s="32">
        <f>F42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F50</f>
        <v>0</v>
      </c>
    </row>
    <row r="128" spans="1:6" ht="15" x14ac:dyDescent="0.2">
      <c r="A128" s="44"/>
      <c r="B128" s="5" t="s">
        <v>37</v>
      </c>
      <c r="C128" s="60"/>
      <c r="D128" s="60"/>
      <c r="E128" s="42"/>
      <c r="F128" s="32">
        <f>F82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30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31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50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240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240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49</v>
      </c>
      <c r="C14" s="65">
        <v>8</v>
      </c>
      <c r="D14" s="65" t="s">
        <v>6</v>
      </c>
      <c r="E14" s="28"/>
      <c r="F14" s="20">
        <f t="shared" si="0"/>
        <v>0</v>
      </c>
    </row>
    <row r="15" spans="1:10" ht="54" customHeight="1" x14ac:dyDescent="0.2">
      <c r="A15" s="27">
        <v>4</v>
      </c>
      <c r="B15" s="18" t="s">
        <v>74</v>
      </c>
      <c r="C15" s="65">
        <v>2.8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72</v>
      </c>
      <c r="C16" s="65">
        <v>19.2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50</v>
      </c>
      <c r="C35" s="66">
        <v>8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24</v>
      </c>
      <c r="C41" s="62">
        <v>260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9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36</v>
      </c>
      <c r="C76" s="74"/>
      <c r="D76" s="74"/>
      <c r="E76" s="79"/>
      <c r="F76" s="79"/>
    </row>
    <row r="77" spans="1:6" ht="76.5" x14ac:dyDescent="0.2">
      <c r="A77" s="73">
        <v>1</v>
      </c>
      <c r="B77" s="94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4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4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4" t="s">
        <v>41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1">
        <v>5</v>
      </c>
      <c r="B81" s="94" t="s">
        <v>42</v>
      </c>
      <c r="C81" s="93">
        <v>8</v>
      </c>
      <c r="D81" s="93" t="s">
        <v>6</v>
      </c>
      <c r="E81" s="92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25</v>
      </c>
      <c r="C109" s="62">
        <v>240</v>
      </c>
      <c r="D109" s="62" t="s">
        <v>5</v>
      </c>
      <c r="E109" s="37"/>
      <c r="F109" s="20">
        <f t="shared" ref="F109:F117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32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33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51.75" customHeight="1" x14ac:dyDescent="0.2">
      <c r="A114" s="17">
        <v>6</v>
      </c>
      <c r="B114" s="18" t="s">
        <v>23</v>
      </c>
      <c r="C114" s="62">
        <v>1</v>
      </c>
      <c r="D114" s="62" t="s">
        <v>8</v>
      </c>
      <c r="E114" s="19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3</v>
      </c>
      <c r="D115" s="62" t="s">
        <v>26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29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27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SUM(F109:F118)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F36</f>
        <v>0</v>
      </c>
    </row>
    <row r="126" spans="1:6" ht="15" x14ac:dyDescent="0.2">
      <c r="A126" s="44"/>
      <c r="B126" s="5" t="s">
        <v>46</v>
      </c>
      <c r="C126" s="60"/>
      <c r="D126" s="60"/>
      <c r="E126" s="42"/>
      <c r="F126" s="32">
        <f>F42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F50</f>
        <v>0</v>
      </c>
    </row>
    <row r="128" spans="1:6" ht="15" x14ac:dyDescent="0.2">
      <c r="A128" s="44"/>
      <c r="B128" s="5" t="s">
        <v>37</v>
      </c>
      <c r="C128" s="60"/>
      <c r="D128" s="60"/>
      <c r="E128" s="42"/>
      <c r="F128" s="32">
        <f>F82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30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31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78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62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140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140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58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57</v>
      </c>
      <c r="C16" s="65">
        <v>11.2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54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50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160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42</v>
      </c>
      <c r="C80" s="93">
        <v>4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140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2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16</vt:i4>
      </vt:variant>
    </vt:vector>
  </HeadingPairs>
  <TitlesOfParts>
    <vt:vector size="25" baseType="lpstr">
      <vt:lpstr>Rekapitulacija</vt:lpstr>
      <vt:lpstr>BABIČEVA ULICA</vt:lpstr>
      <vt:lpstr>JALNOVA ULICA</vt:lpstr>
      <vt:lpstr>JURČKOVA CESTA, ODSEK 1</vt:lpstr>
      <vt:lpstr>ORLOVA ULICA</vt:lpstr>
      <vt:lpstr>PRI MOSTIŠČARJIH</vt:lpstr>
      <vt:lpstr>ULICA BENA ŽUPANČIČA</vt:lpstr>
      <vt:lpstr>ULICA MARIJE DRAKSLERJEVE</vt:lpstr>
      <vt:lpstr>ULICA MARKA ŠLAJMERJA</vt:lpstr>
      <vt:lpstr>'BABIČEVA ULICA'!Področje_tiskanja</vt:lpstr>
      <vt:lpstr>'JALNOVA ULICA'!Področje_tiskanja</vt:lpstr>
      <vt:lpstr>'JURČKOVA CESTA, ODSEK 1'!Področje_tiskanja</vt:lpstr>
      <vt:lpstr>'ORLOVA ULICA'!Področje_tiskanja</vt:lpstr>
      <vt:lpstr>'PRI MOSTIŠČARJIH'!Področje_tiskanja</vt:lpstr>
      <vt:lpstr>'ULICA BENA ŽUPANČIČA'!Področje_tiskanja</vt:lpstr>
      <vt:lpstr>'ULICA MARIJE DRAKSLERJEVE'!Področje_tiskanja</vt:lpstr>
      <vt:lpstr>'ULICA MARKA ŠLAJMERJA'!Področje_tiskanja</vt:lpstr>
      <vt:lpstr>'BABIČEVA ULICA'!Tiskanje_naslovov</vt:lpstr>
      <vt:lpstr>'JALNOVA ULICA'!Tiskanje_naslovov</vt:lpstr>
      <vt:lpstr>'JURČKOVA CESTA, ODSEK 1'!Tiskanje_naslovov</vt:lpstr>
      <vt:lpstr>'ORLOVA ULICA'!Tiskanje_naslovov</vt:lpstr>
      <vt:lpstr>'PRI MOSTIŠČARJIH'!Tiskanje_naslovov</vt:lpstr>
      <vt:lpstr>'ULICA BENA ŽUPANČIČA'!Tiskanje_naslovov</vt:lpstr>
      <vt:lpstr>'ULICA MARIJE DRAKSLERJEVE'!Tiskanje_naslovov</vt:lpstr>
      <vt:lpstr>'ULICA MARKA ŠLAJMERJA'!Tiskanje_naslovov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Petra</cp:lastModifiedBy>
  <cp:lastPrinted>2021-12-24T07:58:29Z</cp:lastPrinted>
  <dcterms:created xsi:type="dcterms:W3CDTF">1997-10-29T08:50:25Z</dcterms:created>
  <dcterms:modified xsi:type="dcterms:W3CDTF">2022-06-27T07:04:11Z</dcterms:modified>
</cp:coreProperties>
</file>